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calcChain.xml" ContentType="application/vnd.openxmlformats-officedocument.spreadsheetml.calcChain+xml"/>
  <Override PartName="/docProps/core.xml" ContentType="application/vnd.openxmlformats-package.core-properties+xml"/>
  <Override PartName="/docProps/app.xml" ContentType="application/vnd.openxmlformats-officedocument.extended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mc:Ignorable="x15">
  <fileVersion appName="xl" lastEdited="6" lowestEdited="6" rupBuild="14420"/>
  <workbookPr filterPrivacy="1" defaultThemeVersion="164011"/>
  <bookViews>
    <workbookView xWindow="0" yWindow="0" windowWidth="22275" windowHeight="12645"/>
  </bookViews>
  <sheets>
    <sheet name="77.10.029проект" sheetId="2" r:id="rId1"/>
  </sheets>
  <calcPr calcId="162913"/>
  <extLst>
    <ext xmlns:x15="http://schemas.microsoft.com/office/spreadsheetml/2010/11/main" uri="{140A7094-0E35-4892-8432-C4D2E57EDEB5}">
      <x15:workbookPr chartTrackingRefBase="1"/>
    </ext>
  </extLst>
</workbook>
</file>

<file path=xl/calcChain.xml><?xml version="1.0" encoding="utf-8"?>
<calcChain xmlns="http://schemas.openxmlformats.org/spreadsheetml/2006/main">
  <c r="C30" i="2" l="1"/>
  <c r="H16" i="2" l="1"/>
  <c r="F17" i="2" s="1"/>
  <c r="H17" i="2" s="1"/>
  <c r="F18" i="2" s="1"/>
  <c r="H18" i="2" s="1"/>
  <c r="F19" i="2" s="1"/>
  <c r="H19" i="2" s="1"/>
  <c r="F20" i="2" s="1"/>
  <c r="H20" i="2" s="1"/>
  <c r="F21" i="2" s="1"/>
  <c r="H21" i="2" s="1"/>
  <c r="F22" i="2" s="1"/>
  <c r="H22" i="2" s="1"/>
  <c r="F23" i="2" s="1"/>
  <c r="H23" i="2" s="1"/>
  <c r="F24" i="2" s="1"/>
  <c r="H24" i="2" s="1"/>
  <c r="F25" i="2" s="1"/>
  <c r="H25" i="2" s="1"/>
  <c r="C27" i="2" s="1"/>
  <c r="C10" i="2"/>
</calcChain>
</file>

<file path=xl/sharedStrings.xml><?xml version="1.0" encoding="utf-8"?>
<sst xmlns="http://schemas.openxmlformats.org/spreadsheetml/2006/main" count="54" uniqueCount="39">
  <si>
    <t xml:space="preserve">МАРШРУТ      </t>
  </si>
  <si>
    <t>АОПП Шереметьево (цех МПО)АОПП Домодедово/АОПП Домодедово (цех МПО) - АОПП Шереметьево/АОПП Шереметьево (цех МПО)</t>
  </si>
  <si>
    <t>Тип маршрута:</t>
  </si>
  <si>
    <t>внутриузловой</t>
  </si>
  <si>
    <r>
      <t>Номер расписания:</t>
    </r>
    <r>
      <rPr>
        <b/>
        <sz val="12"/>
        <rFont val="Times New Roman"/>
        <family val="1"/>
        <charset val="204"/>
      </rPr>
      <t xml:space="preserve"> </t>
    </r>
  </si>
  <si>
    <t>77.10.029</t>
  </si>
  <si>
    <r>
      <t>Дата ввода:</t>
    </r>
    <r>
      <rPr>
        <b/>
        <sz val="12"/>
        <rFont val="Times New Roman"/>
        <family val="1"/>
        <charset val="204"/>
      </rPr>
      <t xml:space="preserve"> </t>
    </r>
  </si>
  <si>
    <t>Частота курсирования по дн. нед.:</t>
  </si>
  <si>
    <t>ежедневно</t>
  </si>
  <si>
    <t>Протяженность маршрута (км):</t>
  </si>
  <si>
    <t>Вид обмена:</t>
  </si>
  <si>
    <t>Грузоподьемность ТС (кг):</t>
  </si>
  <si>
    <t>10 тонн.</t>
  </si>
  <si>
    <t>№ п/п</t>
  </si>
  <si>
    <t>Наименование пунктов обмена по пути следования от начального пункта до конечного (отдых)</t>
  </si>
  <si>
    <t>Адрес</t>
  </si>
  <si>
    <t>Расстояния между пунктами обмена (км)</t>
  </si>
  <si>
    <t xml:space="preserve">Время движения автомашины </t>
  </si>
  <si>
    <t>Примечание</t>
  </si>
  <si>
    <t>В пути час. мин</t>
  </si>
  <si>
    <t>Прибытие час. мин</t>
  </si>
  <si>
    <t>Стоянка час. мин</t>
  </si>
  <si>
    <t>Отправление час. мин</t>
  </si>
  <si>
    <t>АОПП Шереметьево (ММПО)</t>
  </si>
  <si>
    <t>Мос. Обл. г. Химки, а\п Шереметьево-1</t>
  </si>
  <si>
    <t>Погрузка+таможенное оформление</t>
  </si>
  <si>
    <t>АОПП Шереметьево</t>
  </si>
  <si>
    <t>Погрузка контейнеров</t>
  </si>
  <si>
    <t>обед, перерыв</t>
  </si>
  <si>
    <t>АОПП Домодедово</t>
  </si>
  <si>
    <t>Московская обл.,Аэропорт Домодедово, д.7</t>
  </si>
  <si>
    <t>Выгрузка контейнеров</t>
  </si>
  <si>
    <t>АОПП Домодедово (цех МПО)</t>
  </si>
  <si>
    <t>Выгрузка+таможенное оформление</t>
  </si>
  <si>
    <t>Всего на маршруте</t>
  </si>
  <si>
    <t>Время в пути</t>
  </si>
  <si>
    <t>Время в обмене</t>
  </si>
  <si>
    <t>Обед, перерыв</t>
  </si>
  <si>
    <t>контейнерный, паллеты, россыпь.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</si>
</sst>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mc:Ignorable="x14ac x16r2">
  <numFmts count="2">
    <numFmt numFmtId="164" formatCode="h:mm;@"/>
    <numFmt numFmtId="165" formatCode="[h]:mm:ss;@"/>
  </numFmts>
  <fonts count="8" x14ac:knownFonts="1">
    <font>
      <sz val="11"/>
      <color theme="1"/>
      <name val="Calibri"/>
      <family val="2"/>
      <scheme val="minor"/>
    </font>
    <font>
      <b/>
      <sz val="12"/>
      <name val="Times New Roman"/>
      <family val="1"/>
      <charset val="204"/>
    </font>
    <font>
      <b/>
      <sz val="11"/>
      <name val="Times New Roman"/>
      <family val="1"/>
      <charset val="204"/>
    </font>
    <font>
      <sz val="12"/>
      <name val="Times New Roman"/>
      <family val="1"/>
      <charset val="204"/>
    </font>
    <font>
      <sz val="11"/>
      <name val="Times New Roman"/>
      <family val="1"/>
      <charset val="204"/>
    </font>
    <font>
      <sz val="11"/>
      <color indexed="8"/>
      <name val="Calibri"/>
      <family val="2"/>
      <charset val="204"/>
    </font>
    <font>
      <b/>
      <sz val="14"/>
      <name val="Times New Roman"/>
      <family val="1"/>
      <charset val="204"/>
    </font>
    <font>
      <sz val="12"/>
      <color theme="1"/>
      <name val="Times New Roman"/>
      <family val="1"/>
      <charset val="204"/>
    </font>
  </fonts>
  <fills count="4">
    <fill>
      <patternFill patternType="none"/>
    </fill>
    <fill>
      <patternFill patternType="gray125"/>
    </fill>
    <fill>
      <patternFill patternType="solid">
        <fgColor indexed="9"/>
        <bgColor indexed="64"/>
      </patternFill>
    </fill>
    <fill>
      <patternFill patternType="solid">
        <fgColor theme="0"/>
        <bgColor theme="8" tint="0.79998168889431442"/>
      </patternFill>
    </fill>
  </fills>
  <borders count="5">
    <border>
      <left/>
      <right/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 style="thin">
        <color indexed="64"/>
      </right>
      <top/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</borders>
  <cellStyleXfs count="5">
    <xf numFmtId="0" fontId="0" fillId="0" borderId="0"/>
    <xf numFmtId="0" fontId="5" fillId="0" borderId="0"/>
    <xf numFmtId="0" fontId="5" fillId="0" borderId="0"/>
    <xf numFmtId="0" fontId="5" fillId="0" borderId="0"/>
    <xf numFmtId="0" fontId="5" fillId="0" borderId="0"/>
  </cellStyleXfs>
  <cellXfs count="58">
    <xf numFmtId="0" fontId="0" fillId="0" borderId="0" xfId="0"/>
    <xf numFmtId="0" fontId="1" fillId="0" borderId="0" xfId="1" applyFont="1" applyFill="1" applyBorder="1" applyAlignment="1">
      <alignment vertical="center"/>
    </xf>
    <xf numFmtId="0" fontId="3" fillId="0" borderId="0" xfId="0" applyFont="1" applyAlignment="1">
      <alignment horizontal="left" vertical="center" wrapText="1"/>
    </xf>
    <xf numFmtId="0" fontId="3" fillId="0" borderId="0" xfId="0" applyFont="1" applyAlignment="1">
      <alignment vertical="center" wrapText="1"/>
    </xf>
    <xf numFmtId="0" fontId="4" fillId="0" borderId="0" xfId="0" applyFont="1" applyAlignment="1">
      <alignment vertical="center" wrapText="1"/>
    </xf>
    <xf numFmtId="0" fontId="2" fillId="0" borderId="0" xfId="1" applyFont="1" applyFill="1" applyBorder="1" applyAlignment="1">
      <alignment vertical="center"/>
    </xf>
    <xf numFmtId="0" fontId="3" fillId="0" borderId="0" xfId="1" applyFont="1" applyBorder="1" applyAlignment="1">
      <alignment vertical="center"/>
    </xf>
    <xf numFmtId="0" fontId="3" fillId="0" borderId="0" xfId="1" applyFont="1" applyBorder="1" applyAlignment="1">
      <alignment horizontal="right" vertical="center"/>
    </xf>
    <xf numFmtId="0" fontId="3" fillId="0" borderId="0" xfId="2" applyFont="1" applyBorder="1" applyAlignment="1">
      <alignment horizontal="left" vertical="center"/>
    </xf>
    <xf numFmtId="164" fontId="3" fillId="0" borderId="0" xfId="1" applyNumberFormat="1" applyFont="1" applyFill="1" applyAlignment="1">
      <alignment vertical="center"/>
    </xf>
    <xf numFmtId="164" fontId="4" fillId="0" borderId="0" xfId="1" applyNumberFormat="1" applyFont="1" applyFill="1" applyAlignment="1">
      <alignment vertical="center"/>
    </xf>
    <xf numFmtId="0" fontId="4" fillId="0" borderId="0" xfId="1" applyFont="1" applyFill="1" applyAlignment="1">
      <alignment vertical="center"/>
    </xf>
    <xf numFmtId="0" fontId="4" fillId="0" borderId="0" xfId="3" applyFont="1" applyFill="1" applyAlignment="1">
      <alignment vertical="center"/>
    </xf>
    <xf numFmtId="0" fontId="3" fillId="0" borderId="0" xfId="3" applyFont="1" applyFill="1" applyAlignment="1">
      <alignment vertical="center"/>
    </xf>
    <xf numFmtId="0" fontId="1" fillId="0" borderId="0" xfId="3" applyFont="1" applyFill="1" applyAlignment="1">
      <alignment vertical="center"/>
    </xf>
    <xf numFmtId="0" fontId="6" fillId="0" borderId="0" xfId="3" applyFont="1" applyFill="1" applyAlignment="1">
      <alignment horizontal="left" vertical="center"/>
    </xf>
    <xf numFmtId="14" fontId="6" fillId="0" borderId="0" xfId="3" applyNumberFormat="1" applyFont="1" applyFill="1" applyAlignment="1">
      <alignment horizontal="left" vertical="center"/>
    </xf>
    <xf numFmtId="0" fontId="1" fillId="0" borderId="0" xfId="3" applyFont="1" applyFill="1" applyAlignment="1">
      <alignment horizontal="left" vertical="center"/>
    </xf>
    <xf numFmtId="0" fontId="3" fillId="0" borderId="0" xfId="3" applyFont="1" applyFill="1" applyAlignment="1">
      <alignment horizontal="left" vertical="center"/>
    </xf>
    <xf numFmtId="3" fontId="1" fillId="0" borderId="0" xfId="3" applyNumberFormat="1" applyFont="1" applyFill="1" applyAlignment="1">
      <alignment horizontal="left" vertical="center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3" applyFont="1" applyFill="1" applyBorder="1" applyAlignment="1">
      <alignment horizontal="center" vertical="center"/>
    </xf>
    <xf numFmtId="0" fontId="3" fillId="0" borderId="2" xfId="4" applyFont="1" applyBorder="1" applyAlignment="1">
      <alignment horizontal="center" vertical="center" wrapText="1"/>
    </xf>
    <xf numFmtId="164" fontId="7" fillId="0" borderId="2" xfId="0" applyNumberFormat="1" applyFont="1" applyBorder="1" applyAlignment="1">
      <alignment horizontal="center" vertical="center" wrapText="1"/>
    </xf>
    <xf numFmtId="164" fontId="3" fillId="0" borderId="2" xfId="1" applyNumberFormat="1" applyFont="1" applyFill="1" applyBorder="1" applyAlignment="1">
      <alignment horizontal="center" vertical="center" wrapText="1"/>
    </xf>
    <xf numFmtId="20" fontId="3" fillId="0" borderId="2" xfId="4" applyNumberFormat="1" applyFont="1" applyBorder="1" applyAlignment="1">
      <alignment horizontal="center" vertical="center" wrapText="1"/>
    </xf>
    <xf numFmtId="0" fontId="7" fillId="3" borderId="2" xfId="0" applyFont="1" applyFill="1" applyBorder="1" applyAlignment="1">
      <alignment horizontal="center" vertical="center" wrapText="1"/>
    </xf>
    <xf numFmtId="0" fontId="3" fillId="0" borderId="3" xfId="0" applyFont="1" applyBorder="1" applyAlignment="1">
      <alignment horizontal="center" vertical="center" wrapText="1"/>
    </xf>
    <xf numFmtId="20" fontId="3" fillId="2" borderId="2" xfId="1" applyNumberFormat="1" applyFont="1" applyFill="1" applyBorder="1" applyAlignment="1">
      <alignment horizontal="center" vertical="center" wrapText="1"/>
    </xf>
    <xf numFmtId="20" fontId="3" fillId="0" borderId="2" xfId="1" applyNumberFormat="1" applyFont="1" applyFill="1" applyBorder="1" applyAlignment="1">
      <alignment horizontal="center" vertical="center" wrapText="1"/>
    </xf>
    <xf numFmtId="49" fontId="3" fillId="2" borderId="4" xfId="1" applyNumberFormat="1" applyFont="1" applyFill="1" applyBorder="1" applyAlignment="1">
      <alignment horizontal="center" vertical="center" wrapText="1"/>
    </xf>
    <xf numFmtId="0" fontId="3" fillId="0" borderId="2" xfId="0" applyFont="1" applyBorder="1" applyAlignment="1">
      <alignment horizontal="center" vertical="center" wrapText="1"/>
    </xf>
    <xf numFmtId="0" fontId="3" fillId="0" borderId="0" xfId="3" applyFont="1" applyFill="1" applyBorder="1" applyAlignment="1">
      <alignment vertical="center"/>
    </xf>
    <xf numFmtId="0" fontId="3" fillId="2" borderId="0" xfId="1" applyFont="1" applyFill="1" applyBorder="1" applyAlignment="1">
      <alignment horizontal="center" vertical="center"/>
    </xf>
    <xf numFmtId="20" fontId="3" fillId="0" borderId="0" xfId="1" applyNumberFormat="1" applyFont="1" applyFill="1" applyBorder="1" applyAlignment="1">
      <alignment horizontal="center" vertical="center" wrapText="1"/>
    </xf>
    <xf numFmtId="20" fontId="3" fillId="2" borderId="0" xfId="1" applyNumberFormat="1" applyFont="1" applyFill="1" applyBorder="1" applyAlignment="1">
      <alignment horizontal="center" vertical="center" wrapText="1"/>
    </xf>
    <xf numFmtId="0" fontId="3" fillId="2" borderId="0" xfId="1" applyFont="1" applyFill="1" applyBorder="1" applyAlignment="1">
      <alignment horizontal="center" vertical="center" wrapText="1"/>
    </xf>
    <xf numFmtId="0" fontId="7" fillId="0" borderId="0" xfId="0" applyFont="1" applyFill="1" applyAlignment="1">
      <alignment vertical="center" wrapText="1"/>
    </xf>
    <xf numFmtId="21" fontId="7" fillId="0" borderId="0" xfId="0" applyNumberFormat="1" applyFont="1" applyFill="1" applyAlignment="1">
      <alignment horizontal="right" vertical="center" wrapText="1"/>
    </xf>
    <xf numFmtId="164" fontId="7" fillId="0" borderId="0" xfId="0" applyNumberFormat="1" applyFont="1" applyFill="1" applyAlignment="1">
      <alignment horizontal="left" vertical="center" wrapText="1"/>
    </xf>
    <xf numFmtId="20" fontId="7" fillId="0" borderId="0" xfId="0" applyNumberFormat="1" applyFont="1" applyFill="1" applyAlignment="1">
      <alignment horizontal="right" vertical="center" wrapText="1"/>
    </xf>
    <xf numFmtId="20" fontId="3" fillId="0" borderId="0" xfId="3" applyNumberFormat="1" applyFont="1" applyFill="1" applyBorder="1" applyAlignment="1">
      <alignment horizontal="center" vertical="center" wrapText="1"/>
    </xf>
    <xf numFmtId="49" fontId="1" fillId="0" borderId="0" xfId="3" applyNumberFormat="1" applyFont="1" applyFill="1" applyBorder="1" applyAlignment="1">
      <alignment vertical="center" wrapText="1"/>
    </xf>
    <xf numFmtId="0" fontId="7" fillId="0" borderId="0" xfId="0" applyFont="1" applyAlignment="1">
      <alignment vertical="center" wrapText="1"/>
    </xf>
    <xf numFmtId="0" fontId="7" fillId="0" borderId="0" xfId="0" applyFont="1" applyAlignment="1">
      <alignment vertical="center"/>
    </xf>
    <xf numFmtId="164" fontId="1" fillId="0" borderId="0" xfId="1" applyNumberFormat="1" applyFont="1" applyFill="1" applyAlignment="1">
      <alignment vertical="center"/>
    </xf>
    <xf numFmtId="0" fontId="3" fillId="0" borderId="0" xfId="1" applyFont="1" applyFill="1" applyAlignment="1">
      <alignment vertical="center"/>
    </xf>
    <xf numFmtId="165" fontId="7" fillId="0" borderId="0" xfId="0" applyNumberFormat="1" applyFont="1" applyFill="1" applyAlignment="1">
      <alignment vertical="center" wrapText="1"/>
    </xf>
    <xf numFmtId="165" fontId="7" fillId="0" borderId="0" xfId="0" applyNumberFormat="1" applyFont="1" applyFill="1" applyAlignment="1">
      <alignment horizontal="left" vertical="center" wrapText="1"/>
    </xf>
    <xf numFmtId="0" fontId="1" fillId="0" borderId="0" xfId="3" applyFont="1" applyFill="1" applyAlignment="1">
      <alignment horizontal="center" vertical="center" wrapText="1"/>
    </xf>
    <xf numFmtId="0" fontId="6" fillId="0" borderId="0" xfId="0" applyFont="1" applyFill="1" applyAlignment="1">
      <alignment horizontal="center" vertical="center" wrapText="1"/>
    </xf>
    <xf numFmtId="0" fontId="3" fillId="0" borderId="1" xfId="3" applyFont="1" applyFill="1" applyBorder="1" applyAlignment="1">
      <alignment horizontal="center" vertical="center" wrapText="1"/>
    </xf>
    <xf numFmtId="0" fontId="3" fillId="0" borderId="3" xfId="3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horizontal="center" vertical="center"/>
    </xf>
    <xf numFmtId="0" fontId="3" fillId="0" borderId="1" xfId="1" applyFont="1" applyFill="1" applyBorder="1" applyAlignment="1">
      <alignment horizontal="center" vertical="center" wrapText="1"/>
    </xf>
    <xf numFmtId="0" fontId="3" fillId="0" borderId="3" xfId="1" applyFont="1" applyFill="1" applyBorder="1" applyAlignment="1">
      <alignment horizontal="center" vertical="center" wrapText="1"/>
    </xf>
    <xf numFmtId="0" fontId="3" fillId="0" borderId="2" xfId="1" applyFont="1" applyFill="1" applyBorder="1" applyAlignment="1">
      <alignment vertical="center"/>
    </xf>
  </cellXfs>
  <cellStyles count="5">
    <cellStyle name="Обычный" xfId="0" builtinId="0"/>
    <cellStyle name="Обычный 2 2 2" xfId="4"/>
    <cellStyle name="Обычный_Москва" xfId="2"/>
    <cellStyle name="Обычный_расписания_с_АСЦ_по_форме_для_ПР_(1) 2" xfId="3"/>
    <cellStyle name="Обычный_расписания_с_АСЦ_по_форме_для_ПР_(1)_Новые маршруты ЕМС кольца 1" xfId="1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3" Type="http://schemas.openxmlformats.org/officeDocument/2006/relationships/styles" Target="styles.xml"/><Relationship Id="rId2" Type="http://schemas.openxmlformats.org/officeDocument/2006/relationships/theme" Target="theme/theme1.xml"/><Relationship Id="rId1" Type="http://schemas.openxmlformats.org/officeDocument/2006/relationships/worksheet" Target="worksheets/sheet1.xml"/><Relationship Id="rId5" Type="http://schemas.openxmlformats.org/officeDocument/2006/relationships/calcChain" Target="calcChain.xml"/><Relationship Id="rId4" Type="http://schemas.openxmlformats.org/officeDocument/2006/relationships/sharedStrings" Target="sharedStrings.xml"/></Relationships>
</file>

<file path=xl/theme/theme1.xml><?xml version="1.0" encoding="utf-8"?>
<a:theme xmlns:a="http://schemas.openxmlformats.org/drawingml/2006/main" name="Тема Office">
  <a:themeElements>
    <a:clrScheme name="Стандартная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Стандартная">
      <a:majorFont>
        <a:latin typeface="Calibri Light" panose="020F0302020204030204"/>
        <a:ea typeface=""/>
        <a:cs typeface=""/>
        <a:font script="Jpan" typeface="游ゴシック Light"/>
        <a:font script="Hang" typeface="맑은 고딕"/>
        <a:font script="Hans" typeface="等线 Light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游ゴシック"/>
        <a:font script="Hang" typeface="맑은 고딕"/>
        <a:font script="Hans" typeface="等线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Стандартная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mc:Ignorable="x14ac">
  <sheetPr>
    <tabColor rgb="FFFF0000"/>
    <pageSetUpPr fitToPage="1"/>
  </sheetPr>
  <dimension ref="A1:K31"/>
  <sheetViews>
    <sheetView tabSelected="1" workbookViewId="0">
      <selection activeCell="A42" sqref="A32:XFD42"/>
    </sheetView>
  </sheetViews>
  <sheetFormatPr defaultColWidth="10.265625" defaultRowHeight="13.9" x14ac:dyDescent="0.45"/>
  <cols>
    <col min="1" max="1" width="4.1328125" style="12" customWidth="1"/>
    <col min="2" max="2" width="32.265625" style="12" customWidth="1"/>
    <col min="3" max="3" width="34" style="12" customWidth="1"/>
    <col min="4" max="4" width="14" style="12" customWidth="1"/>
    <col min="5" max="5" width="11.265625" style="12" customWidth="1"/>
    <col min="6" max="6" width="12.265625" style="12" customWidth="1"/>
    <col min="7" max="7" width="10" style="12" customWidth="1"/>
    <col min="8" max="8" width="15" style="12" customWidth="1"/>
    <col min="9" max="9" width="32.1328125" style="12" customWidth="1"/>
    <col min="10" max="21" width="5.73046875" style="12" customWidth="1"/>
    <col min="22" max="16384" width="10.265625" style="12"/>
  </cols>
  <sheetData>
    <row r="1" spans="1:11" s="5" customFormat="1" ht="15.4" x14ac:dyDescent="0.45">
      <c r="A1" s="1"/>
      <c r="B1" s="2"/>
      <c r="C1" s="2"/>
      <c r="D1" s="3"/>
      <c r="E1" s="1"/>
      <c r="F1" s="2"/>
      <c r="G1" s="2"/>
      <c r="H1" s="2"/>
      <c r="I1" s="2"/>
      <c r="J1" s="4"/>
      <c r="K1" s="4"/>
    </row>
    <row r="2" spans="1:11" s="5" customFormat="1" ht="15.4" x14ac:dyDescent="0.45">
      <c r="A2" s="1"/>
      <c r="B2" s="2"/>
      <c r="C2" s="2"/>
      <c r="D2" s="3"/>
      <c r="E2" s="1"/>
      <c r="F2" s="2"/>
      <c r="G2" s="2"/>
      <c r="H2" s="2"/>
      <c r="I2" s="2"/>
      <c r="J2" s="4"/>
      <c r="K2" s="4"/>
    </row>
    <row r="3" spans="1:11" s="11" customFormat="1" ht="15.4" x14ac:dyDescent="0.45">
      <c r="A3" s="6"/>
      <c r="B3" s="6"/>
      <c r="C3" s="6"/>
      <c r="D3" s="7"/>
      <c r="E3" s="8"/>
      <c r="F3" s="9"/>
      <c r="G3" s="9"/>
      <c r="H3" s="9"/>
      <c r="I3" s="9"/>
      <c r="J3" s="10"/>
    </row>
    <row r="4" spans="1:11" ht="15" x14ac:dyDescent="0.45">
      <c r="A4" s="49" t="s">
        <v>0</v>
      </c>
      <c r="B4" s="49"/>
      <c r="C4" s="49"/>
      <c r="D4" s="49"/>
      <c r="E4" s="49"/>
      <c r="F4" s="49"/>
      <c r="G4" s="49"/>
      <c r="H4" s="49"/>
      <c r="I4" s="49"/>
    </row>
    <row r="5" spans="1:11" ht="42.75" customHeight="1" x14ac:dyDescent="0.45">
      <c r="A5" s="50" t="s">
        <v>1</v>
      </c>
      <c r="B5" s="50"/>
      <c r="C5" s="50"/>
      <c r="D5" s="50"/>
      <c r="E5" s="50"/>
      <c r="F5" s="50"/>
      <c r="G5" s="50"/>
      <c r="H5" s="50"/>
      <c r="I5" s="50"/>
    </row>
    <row r="6" spans="1:11" ht="15.4" x14ac:dyDescent="0.45">
      <c r="A6" s="13" t="s">
        <v>2</v>
      </c>
      <c r="B6" s="13"/>
      <c r="C6" s="14" t="s">
        <v>3</v>
      </c>
      <c r="D6" s="13"/>
      <c r="E6" s="13"/>
      <c r="F6" s="13"/>
      <c r="G6" s="13"/>
      <c r="H6" s="13"/>
      <c r="I6" s="13"/>
    </row>
    <row r="7" spans="1:11" ht="17.25" x14ac:dyDescent="0.45">
      <c r="A7" s="13" t="s">
        <v>4</v>
      </c>
      <c r="B7" s="13"/>
      <c r="C7" s="15" t="s">
        <v>5</v>
      </c>
      <c r="D7" s="13"/>
      <c r="E7" s="13"/>
      <c r="F7" s="13"/>
      <c r="G7" s="13"/>
      <c r="H7" s="13"/>
      <c r="I7" s="13"/>
    </row>
    <row r="8" spans="1:11" ht="17.25" x14ac:dyDescent="0.45">
      <c r="A8" s="13" t="s">
        <v>6</v>
      </c>
      <c r="B8" s="13"/>
      <c r="C8" s="16">
        <v>45996</v>
      </c>
      <c r="D8" s="13"/>
      <c r="E8" s="13"/>
      <c r="F8" s="13"/>
      <c r="G8" s="13"/>
      <c r="H8" s="13"/>
      <c r="I8" s="13"/>
    </row>
    <row r="9" spans="1:11" ht="15.4" x14ac:dyDescent="0.45">
      <c r="A9" s="13" t="s">
        <v>7</v>
      </c>
      <c r="B9" s="13"/>
      <c r="C9" s="14" t="s">
        <v>8</v>
      </c>
      <c r="D9" s="13"/>
      <c r="E9" s="13"/>
      <c r="F9" s="13"/>
      <c r="G9" s="13"/>
      <c r="H9" s="13"/>
      <c r="I9" s="13"/>
    </row>
    <row r="10" spans="1:11" ht="15.4" x14ac:dyDescent="0.45">
      <c r="A10" s="13" t="s">
        <v>9</v>
      </c>
      <c r="B10" s="13"/>
      <c r="C10" s="17">
        <f>SUM(D16:D25)</f>
        <v>182.7</v>
      </c>
      <c r="D10" s="13"/>
      <c r="E10" s="13"/>
      <c r="F10" s="13"/>
      <c r="G10" s="13"/>
      <c r="H10" s="13"/>
      <c r="I10" s="13"/>
    </row>
    <row r="11" spans="1:11" ht="15.4" x14ac:dyDescent="0.45">
      <c r="A11" s="13" t="s">
        <v>10</v>
      </c>
      <c r="B11" s="13"/>
      <c r="C11" s="14" t="s">
        <v>38</v>
      </c>
      <c r="D11" s="13"/>
      <c r="E11" s="13"/>
      <c r="F11" s="13"/>
      <c r="G11" s="13"/>
      <c r="H11" s="13"/>
      <c r="I11" s="13"/>
    </row>
    <row r="12" spans="1:11" ht="15.4" x14ac:dyDescent="0.45">
      <c r="A12" s="18" t="s">
        <v>11</v>
      </c>
      <c r="B12" s="18"/>
      <c r="C12" s="19" t="s">
        <v>12</v>
      </c>
      <c r="D12" s="17"/>
      <c r="E12" s="13"/>
      <c r="F12" s="17"/>
      <c r="G12" s="18"/>
      <c r="H12" s="18"/>
      <c r="I12" s="18"/>
    </row>
    <row r="13" spans="1:11" ht="15.4" x14ac:dyDescent="0.45">
      <c r="A13" s="13"/>
      <c r="B13" s="13"/>
      <c r="C13" s="13"/>
      <c r="D13" s="13"/>
      <c r="E13" s="13"/>
      <c r="F13" s="13"/>
      <c r="G13" s="13"/>
      <c r="H13" s="13"/>
      <c r="I13" s="13"/>
    </row>
    <row r="14" spans="1:11" ht="15" customHeight="1" x14ac:dyDescent="0.45">
      <c r="A14" s="51" t="s">
        <v>13</v>
      </c>
      <c r="B14" s="53" t="s">
        <v>14</v>
      </c>
      <c r="C14" s="55" t="s">
        <v>15</v>
      </c>
      <c r="D14" s="53" t="s">
        <v>16</v>
      </c>
      <c r="E14" s="53" t="s">
        <v>17</v>
      </c>
      <c r="F14" s="53"/>
      <c r="G14" s="53"/>
      <c r="H14" s="53"/>
      <c r="I14" s="53" t="s">
        <v>18</v>
      </c>
    </row>
    <row r="15" spans="1:11" ht="30.75" x14ac:dyDescent="0.45">
      <c r="A15" s="52"/>
      <c r="B15" s="54"/>
      <c r="C15" s="56"/>
      <c r="D15" s="57"/>
      <c r="E15" s="20" t="s">
        <v>19</v>
      </c>
      <c r="F15" s="20" t="s">
        <v>20</v>
      </c>
      <c r="G15" s="20" t="s">
        <v>21</v>
      </c>
      <c r="H15" s="20" t="s">
        <v>22</v>
      </c>
      <c r="I15" s="53"/>
    </row>
    <row r="16" spans="1:11" ht="30.75" x14ac:dyDescent="0.45">
      <c r="A16" s="21">
        <v>2</v>
      </c>
      <c r="B16" s="22" t="s">
        <v>23</v>
      </c>
      <c r="C16" s="26" t="s">
        <v>24</v>
      </c>
      <c r="D16" s="27"/>
      <c r="E16" s="23"/>
      <c r="F16" s="28">
        <v>1</v>
      </c>
      <c r="G16" s="24">
        <v>0.125</v>
      </c>
      <c r="H16" s="25">
        <f t="shared" ref="H16:H25" si="0">F16+G16</f>
        <v>1.125</v>
      </c>
      <c r="I16" s="28" t="s">
        <v>25</v>
      </c>
    </row>
    <row r="17" spans="1:9" ht="30.75" x14ac:dyDescent="0.45">
      <c r="A17" s="21">
        <v>3</v>
      </c>
      <c r="B17" s="22" t="s">
        <v>26</v>
      </c>
      <c r="C17" s="26" t="s">
        <v>24</v>
      </c>
      <c r="D17" s="27">
        <v>0.5</v>
      </c>
      <c r="E17" s="23">
        <v>6.9444444444444441E-3</v>
      </c>
      <c r="F17" s="28">
        <f t="shared" ref="F17:F25" si="1">H16+E17</f>
        <v>1.1319444444444444</v>
      </c>
      <c r="G17" s="29">
        <v>2.0833333333333332E-2</v>
      </c>
      <c r="H17" s="25">
        <f t="shared" si="0"/>
        <v>1.1527777777777777</v>
      </c>
      <c r="I17" s="28" t="s">
        <v>27</v>
      </c>
    </row>
    <row r="18" spans="1:9" ht="15.4" x14ac:dyDescent="0.45">
      <c r="A18" s="21">
        <v>4</v>
      </c>
      <c r="B18" s="22"/>
      <c r="C18" s="26"/>
      <c r="D18" s="27"/>
      <c r="E18" s="23">
        <v>0</v>
      </c>
      <c r="F18" s="28">
        <f t="shared" si="1"/>
        <v>1.1527777777777777</v>
      </c>
      <c r="G18" s="29">
        <v>4.1666666666666664E-2</v>
      </c>
      <c r="H18" s="25">
        <f t="shared" si="0"/>
        <v>1.1944444444444444</v>
      </c>
      <c r="I18" s="22" t="s">
        <v>28</v>
      </c>
    </row>
    <row r="19" spans="1:9" ht="30.75" x14ac:dyDescent="0.45">
      <c r="A19" s="21">
        <v>5</v>
      </c>
      <c r="B19" s="30" t="s">
        <v>29</v>
      </c>
      <c r="C19" s="26" t="s">
        <v>30</v>
      </c>
      <c r="D19" s="31">
        <v>90</v>
      </c>
      <c r="E19" s="23">
        <v>0.1388888888888889</v>
      </c>
      <c r="F19" s="28">
        <f t="shared" si="1"/>
        <v>1.3333333333333333</v>
      </c>
      <c r="G19" s="29">
        <v>2.0833333333333332E-2</v>
      </c>
      <c r="H19" s="25">
        <f t="shared" si="0"/>
        <v>1.3541666666666665</v>
      </c>
      <c r="I19" s="28" t="s">
        <v>31</v>
      </c>
    </row>
    <row r="20" spans="1:9" ht="30.75" x14ac:dyDescent="0.45">
      <c r="A20" s="21">
        <v>6</v>
      </c>
      <c r="B20" s="30" t="s">
        <v>32</v>
      </c>
      <c r="C20" s="26" t="s">
        <v>30</v>
      </c>
      <c r="D20" s="31">
        <v>0.5</v>
      </c>
      <c r="E20" s="23">
        <v>6.9444444444444441E-3</v>
      </c>
      <c r="F20" s="28">
        <f t="shared" si="1"/>
        <v>1.3611111111111109</v>
      </c>
      <c r="G20" s="29">
        <v>0.10416666666666667</v>
      </c>
      <c r="H20" s="25">
        <f t="shared" si="0"/>
        <v>1.4652777777777777</v>
      </c>
      <c r="I20" s="28" t="s">
        <v>33</v>
      </c>
    </row>
    <row r="21" spans="1:9" ht="15.4" x14ac:dyDescent="0.45">
      <c r="A21" s="21">
        <v>7</v>
      </c>
      <c r="B21" s="30"/>
      <c r="C21" s="26"/>
      <c r="D21" s="31"/>
      <c r="E21" s="23"/>
      <c r="F21" s="28">
        <f t="shared" si="1"/>
        <v>1.4652777777777777</v>
      </c>
      <c r="G21" s="29">
        <v>4.1666666666666664E-2</v>
      </c>
      <c r="H21" s="25">
        <f t="shared" si="0"/>
        <v>1.5069444444444444</v>
      </c>
      <c r="I21" s="22" t="s">
        <v>28</v>
      </c>
    </row>
    <row r="22" spans="1:9" ht="30.75" x14ac:dyDescent="0.45">
      <c r="A22" s="21">
        <v>8</v>
      </c>
      <c r="B22" s="30" t="s">
        <v>32</v>
      </c>
      <c r="C22" s="26" t="s">
        <v>30</v>
      </c>
      <c r="D22" s="31">
        <v>0.1</v>
      </c>
      <c r="E22" s="23">
        <v>6.9444444444444441E-3</v>
      </c>
      <c r="F22" s="28">
        <f t="shared" si="1"/>
        <v>1.5138888888888888</v>
      </c>
      <c r="G22" s="29">
        <v>0.10416666666666667</v>
      </c>
      <c r="H22" s="25">
        <f t="shared" si="0"/>
        <v>1.6180555555555556</v>
      </c>
      <c r="I22" s="28" t="s">
        <v>25</v>
      </c>
    </row>
    <row r="23" spans="1:9" ht="30.75" x14ac:dyDescent="0.45">
      <c r="A23" s="21">
        <v>9</v>
      </c>
      <c r="B23" s="30" t="s">
        <v>29</v>
      </c>
      <c r="C23" s="26" t="s">
        <v>30</v>
      </c>
      <c r="D23" s="31">
        <v>0.1</v>
      </c>
      <c r="E23" s="23">
        <v>6.9444444444444441E-3</v>
      </c>
      <c r="F23" s="28">
        <f t="shared" si="1"/>
        <v>1.625</v>
      </c>
      <c r="G23" s="29">
        <v>2.0833333333333332E-2</v>
      </c>
      <c r="H23" s="25">
        <f t="shared" si="0"/>
        <v>1.6458333333333333</v>
      </c>
      <c r="I23" s="28" t="s">
        <v>27</v>
      </c>
    </row>
    <row r="24" spans="1:9" ht="30.75" x14ac:dyDescent="0.45">
      <c r="A24" s="21">
        <v>10</v>
      </c>
      <c r="B24" s="22" t="s">
        <v>26</v>
      </c>
      <c r="C24" s="26" t="s">
        <v>24</v>
      </c>
      <c r="D24" s="31">
        <v>91</v>
      </c>
      <c r="E24" s="23">
        <v>0.13194444444444445</v>
      </c>
      <c r="F24" s="28">
        <f t="shared" si="1"/>
        <v>1.7777777777777777</v>
      </c>
      <c r="G24" s="29">
        <v>2.0833333333333332E-2</v>
      </c>
      <c r="H24" s="25">
        <f t="shared" si="0"/>
        <v>1.7986111111111109</v>
      </c>
      <c r="I24" s="28" t="s">
        <v>31</v>
      </c>
    </row>
    <row r="25" spans="1:9" ht="30.75" x14ac:dyDescent="0.45">
      <c r="A25" s="21">
        <v>11</v>
      </c>
      <c r="B25" s="22" t="s">
        <v>23</v>
      </c>
      <c r="C25" s="26" t="s">
        <v>24</v>
      </c>
      <c r="D25" s="31">
        <v>0.5</v>
      </c>
      <c r="E25" s="23">
        <v>6.9444444444444441E-3</v>
      </c>
      <c r="F25" s="28">
        <f t="shared" si="1"/>
        <v>1.8055555555555554</v>
      </c>
      <c r="G25" s="29">
        <v>0.10416666666666667</v>
      </c>
      <c r="H25" s="25">
        <f t="shared" si="0"/>
        <v>1.9097222222222221</v>
      </c>
      <c r="I25" s="28" t="s">
        <v>31</v>
      </c>
    </row>
    <row r="26" spans="1:9" ht="15.4" x14ac:dyDescent="0.45">
      <c r="A26" s="32"/>
      <c r="B26" s="32"/>
      <c r="C26" s="32"/>
      <c r="D26" s="33"/>
      <c r="E26" s="34"/>
      <c r="F26" s="35"/>
      <c r="G26" s="34"/>
      <c r="H26" s="34"/>
      <c r="I26" s="36"/>
    </row>
    <row r="27" spans="1:9" ht="15.4" x14ac:dyDescent="0.45">
      <c r="A27" s="13"/>
      <c r="B27" s="37" t="s">
        <v>34</v>
      </c>
      <c r="C27" s="47">
        <f>H25-F16-C30</f>
        <v>0.82638888888888873</v>
      </c>
      <c r="D27" s="37"/>
      <c r="E27" s="37"/>
      <c r="F27" s="37"/>
      <c r="G27" s="37"/>
      <c r="H27" s="38"/>
      <c r="I27" s="13"/>
    </row>
    <row r="28" spans="1:9" ht="15.4" x14ac:dyDescent="0.45">
      <c r="A28" s="13"/>
      <c r="B28" s="37" t="s">
        <v>35</v>
      </c>
      <c r="C28" s="48"/>
      <c r="D28" s="37"/>
      <c r="E28" s="39"/>
      <c r="F28" s="37"/>
      <c r="G28" s="37"/>
      <c r="H28" s="40"/>
      <c r="I28" s="41"/>
    </row>
    <row r="29" spans="1:9" ht="15.4" x14ac:dyDescent="0.45">
      <c r="A29" s="13"/>
      <c r="B29" s="37" t="s">
        <v>36</v>
      </c>
      <c r="C29" s="48"/>
      <c r="D29" s="37"/>
      <c r="E29" s="37"/>
      <c r="F29" s="37"/>
      <c r="G29" s="37"/>
      <c r="H29" s="40"/>
      <c r="I29" s="42"/>
    </row>
    <row r="30" spans="1:9" ht="15.4" x14ac:dyDescent="0.45">
      <c r="A30" s="13"/>
      <c r="B30" s="43" t="s">
        <v>37</v>
      </c>
      <c r="C30" s="48">
        <f>G21+G18</f>
        <v>8.3333333333333329E-2</v>
      </c>
      <c r="D30" s="13"/>
      <c r="E30" s="44"/>
      <c r="F30" s="44"/>
      <c r="G30" s="44"/>
      <c r="H30" s="44"/>
      <c r="I30" s="13"/>
    </row>
    <row r="31" spans="1:9" s="10" customFormat="1" ht="15.4" x14ac:dyDescent="0.45">
      <c r="A31" s="9"/>
      <c r="B31" s="45"/>
      <c r="C31" s="9"/>
      <c r="D31" s="9"/>
      <c r="E31" s="46"/>
      <c r="F31" s="46"/>
      <c r="G31" s="46"/>
      <c r="H31" s="46"/>
      <c r="I31" s="46"/>
    </row>
  </sheetData>
  <mergeCells count="8">
    <mergeCell ref="A4:I4"/>
    <mergeCell ref="A5:I5"/>
    <mergeCell ref="A14:A15"/>
    <mergeCell ref="B14:B15"/>
    <mergeCell ref="C14:C15"/>
    <mergeCell ref="D14:D15"/>
    <mergeCell ref="E14:H14"/>
    <mergeCell ref="I14:I15"/>
  </mergeCells>
  <pageMargins left="0.25" right="0.25" top="0.75" bottom="0.75" header="0.3" footer="0.3"/>
  <pageSetup paperSize="9" scale="59" orientation="portrait" r:id="rId1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Листы</vt:lpstr>
      </vt:variant>
      <vt:variant>
        <vt:i4>1</vt:i4>
      </vt:variant>
    </vt:vector>
  </HeadingPairs>
  <TitlesOfParts>
    <vt:vector size="1" baseType="lpstr">
      <vt:lpstr>77.10.029проект</vt:lpstr>
    </vt:vector>
  </TitlesOfParts>
  <Company/>
  <LinksUpToDate>false</LinksUpToDate>
  <SharedDoc>false</SharedDoc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/>
  <cp:lastModifiedBy/>
  <dcterms:created xsi:type="dcterms:W3CDTF">2015-06-05T18:19:34Z</dcterms:created>
  <dcterms:modified xsi:type="dcterms:W3CDTF">2026-05-06T06:36:42Z</dcterms:modified>
</cp:coreProperties>
</file>